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N72" i="1"/>
  <c r="N71" i="1"/>
  <c r="L72" i="1"/>
  <c r="L73" i="1" l="1"/>
  <c r="L71" i="1"/>
  <c r="L69" i="1"/>
</calcChain>
</file>

<file path=xl/sharedStrings.xml><?xml version="1.0" encoding="utf-8"?>
<sst xmlns="http://schemas.openxmlformats.org/spreadsheetml/2006/main" count="163" uniqueCount="103">
  <si>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</si>
  <si>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</si>
  <si>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</si>
  <si>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</si>
  <si>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</si>
  <si>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</si>
  <si>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</si>
  <si>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</si>
  <si>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</si>
  <si>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</si>
  <si>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</si>
  <si>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</si>
  <si>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57</t>
  </si>
  <si>
    <t>Демонтаж одностоечной ж/б опоры с 2 подкосами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</si>
  <si>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</si>
  <si>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</si>
  <si>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</si>
  <si>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</si>
  <si>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</si>
  <si>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</si>
  <si>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</si>
  <si>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</si>
  <si>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</si>
  <si>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</si>
  <si>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</si>
  <si>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</si>
  <si>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</si>
  <si>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</si>
  <si>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</si>
  <si>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</si>
  <si>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</si>
  <si>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</si>
  <si>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</si>
  <si>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</si>
  <si>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</si>
  <si>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</si>
  <si>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</si>
  <si>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</si>
  <si>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</si>
  <si>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</si>
  <si>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</si>
  <si>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</si>
  <si>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</si>
  <si>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</si>
  <si>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</si>
  <si>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</si>
  <si>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</si>
  <si>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</si>
  <si>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</si>
  <si>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</si>
  <si>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</si>
  <si>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ФЕР33-04-042-03</t>
  </si>
  <si>
    <t>Демонтаж опор ВЛ 0,38-10 кВ: без приставок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</si>
  <si>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</si>
  <si>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</si>
  <si>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</si>
  <si>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</si>
  <si>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</si>
  <si>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</si>
  <si>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</si>
  <si>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</si>
  <si>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</si>
  <si>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</si>
  <si>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2,56</t>
  </si>
  <si>
    <t>ЗТм</t>
  </si>
  <si>
    <t>2,75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</si>
  <si>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</si>
  <si>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</si>
  <si>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</si>
  <si>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</si>
  <si>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</si>
  <si>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</si>
  <si>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</si>
  <si>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</si>
  <si>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</si>
  <si>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</si>
  <si>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</si>
  <si>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</si>
  <si>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</si>
  <si>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</si>
  <si>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</si>
  <si>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</si>
  <si>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</si>
  <si>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</si>
  <si>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</si>
  <si>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</si>
  <si>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</si>
  <si>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</si>
  <si>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</si>
  <si>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</si>
  <si>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</si>
  <si>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(2,56+2,75)/8*500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</si>
  <si>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</si>
  <si>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</si>
  <si>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</si>
  <si>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</si>
  <si>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</si>
  <si>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</si>
  <si>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</si>
  <si>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</si>
  <si>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</si>
  <si>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(0,49)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</si>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</sst>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workbookViewId="0">
      <selection activeCell="K22" sqref="K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9.0399999999999991</v>
      </c>
      <c r="D28" s="22" t="s">
        <v>101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7.78</v>
      </c>
      <c r="D30" s="22" t="s">
        <v>26</v>
      </c>
      <c r="E30" s="11" t="s">
        <v>23</v>
      </c>
      <c r="G30" s="2" t="s">
        <v>27</v>
      </c>
      <c r="L30" s="21">
        <v>0.98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2.56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2.75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33.7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23.22</v>
      </c>
      <c r="K41" s="40"/>
      <c r="L41" s="41">
        <v>23.22</v>
      </c>
      <c r="M41" s="40" t="s">
        <v>55</v>
      </c>
      <c r="N41" s="42">
        <v>975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302.98</v>
      </c>
      <c r="K42" s="40"/>
      <c r="L42" s="41">
        <v>302.98</v>
      </c>
      <c r="M42" s="40" t="s">
        <v>58</v>
      </c>
      <c r="N42" s="42">
        <v>3163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30</v>
      </c>
      <c r="K43" s="40"/>
      <c r="L43" s="41">
        <v>30</v>
      </c>
      <c r="M43" s="40" t="s">
        <v>55</v>
      </c>
      <c r="N43" s="42">
        <v>1260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326.2</v>
      </c>
      <c r="K46" s="43"/>
      <c r="L46" s="44">
        <v>326.2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53.22</v>
      </c>
      <c r="M47" s="40"/>
      <c r="N47" s="42">
        <v>2235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54.82</v>
      </c>
      <c r="M48" s="40"/>
      <c r="N48" s="42">
        <v>2302</v>
      </c>
      <c r="V48" s="31"/>
      <c r="W48" s="37"/>
      <c r="Y48" s="3" t="s">
        <v>69</v>
      </c>
    </row>
    <row r="49" spans="1:29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31.93</v>
      </c>
      <c r="M49" s="40"/>
      <c r="N49" s="42">
        <v>1341</v>
      </c>
      <c r="V49" s="31"/>
      <c r="W49" s="37"/>
      <c r="Y49" s="3" t="s">
        <v>73</v>
      </c>
    </row>
    <row r="50" spans="1:29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412.95</v>
      </c>
      <c r="M50" s="43"/>
      <c r="N50" s="36">
        <v>7781</v>
      </c>
      <c r="V50" s="31"/>
      <c r="W50" s="37"/>
      <c r="AA50" s="37" t="s">
        <v>75</v>
      </c>
    </row>
    <row r="51" spans="1:29" s="1" customFormat="1" ht="1.5" customHeight="1" x14ac:dyDescent="0.2">
      <c r="A51" s="48"/>
      <c r="B51" s="47"/>
      <c r="C51" s="47"/>
      <c r="D51" s="47"/>
      <c r="E51" s="47"/>
      <c r="F51" s="48"/>
      <c r="G51" s="48"/>
      <c r="H51" s="48"/>
      <c r="I51" s="48"/>
      <c r="J51" s="49"/>
      <c r="K51" s="48"/>
      <c r="L51" s="49"/>
      <c r="M51" s="40"/>
      <c r="N51" s="49"/>
      <c r="V51" s="31"/>
      <c r="W51" s="37"/>
      <c r="AA51" s="37"/>
    </row>
    <row r="52" spans="1:29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0"/>
      <c r="M52" s="51"/>
      <c r="N52" s="52"/>
    </row>
    <row r="53" spans="1:29" s="1" customFormat="1" x14ac:dyDescent="0.2">
      <c r="A53" s="53"/>
      <c r="B53" s="54"/>
      <c r="C53" s="68" t="s">
        <v>76</v>
      </c>
      <c r="D53" s="68"/>
      <c r="E53" s="68"/>
      <c r="F53" s="68"/>
      <c r="G53" s="68"/>
      <c r="H53" s="68"/>
      <c r="I53" s="68"/>
      <c r="J53" s="68"/>
      <c r="K53" s="68"/>
      <c r="L53" s="55"/>
      <c r="M53" s="56"/>
      <c r="N53" s="57"/>
      <c r="AB53" s="37" t="s">
        <v>76</v>
      </c>
    </row>
    <row r="54" spans="1:29" s="1" customFormat="1" x14ac:dyDescent="0.2">
      <c r="A54" s="58"/>
      <c r="B54" s="39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326.2</v>
      </c>
      <c r="M54" s="60"/>
      <c r="N54" s="61">
        <v>4138</v>
      </c>
      <c r="AB54" s="37"/>
      <c r="AC54" s="3" t="s">
        <v>77</v>
      </c>
    </row>
    <row r="55" spans="1:29" s="1" customFormat="1" x14ac:dyDescent="0.2">
      <c r="A55" s="58"/>
      <c r="B55" s="39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/>
      <c r="M55" s="60"/>
      <c r="N55" s="61"/>
      <c r="AB55" s="37"/>
      <c r="AC55" s="3" t="s">
        <v>78</v>
      </c>
    </row>
    <row r="56" spans="1:29" s="1" customFormat="1" x14ac:dyDescent="0.2">
      <c r="A56" s="58"/>
      <c r="B56" s="39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23.22</v>
      </c>
      <c r="M56" s="60"/>
      <c r="N56" s="61">
        <v>975</v>
      </c>
      <c r="AB56" s="37"/>
      <c r="AC56" s="3" t="s">
        <v>79</v>
      </c>
    </row>
    <row r="57" spans="1:29" s="1" customFormat="1" x14ac:dyDescent="0.2">
      <c r="A57" s="58"/>
      <c r="B57" s="39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302.98</v>
      </c>
      <c r="M57" s="60"/>
      <c r="N57" s="61">
        <v>3163</v>
      </c>
      <c r="AB57" s="37"/>
      <c r="AC57" s="3" t="s">
        <v>80</v>
      </c>
    </row>
    <row r="58" spans="1:29" s="1" customFormat="1" x14ac:dyDescent="0.2">
      <c r="A58" s="58"/>
      <c r="B58" s="39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30</v>
      </c>
      <c r="M58" s="60"/>
      <c r="N58" s="61">
        <v>1260</v>
      </c>
      <c r="AB58" s="37"/>
      <c r="AC58" s="3" t="s">
        <v>81</v>
      </c>
    </row>
    <row r="59" spans="1:29" s="1" customFormat="1" x14ac:dyDescent="0.2">
      <c r="A59" s="58"/>
      <c r="B59" s="39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412.95</v>
      </c>
      <c r="M59" s="60"/>
      <c r="N59" s="61">
        <v>7781</v>
      </c>
      <c r="AB59" s="37"/>
      <c r="AC59" s="3" t="s">
        <v>82</v>
      </c>
    </row>
    <row r="60" spans="1:29" s="1" customFormat="1" x14ac:dyDescent="0.2">
      <c r="A60" s="58"/>
      <c r="B60" s="39"/>
      <c r="C60" s="69" t="s">
        <v>78</v>
      </c>
      <c r="D60" s="69"/>
      <c r="E60" s="69"/>
      <c r="F60" s="69"/>
      <c r="G60" s="69"/>
      <c r="H60" s="69"/>
      <c r="I60" s="69"/>
      <c r="J60" s="69"/>
      <c r="K60" s="69"/>
      <c r="L60" s="59"/>
      <c r="M60" s="60"/>
      <c r="N60" s="61"/>
      <c r="AB60" s="37"/>
      <c r="AC60" s="3" t="s">
        <v>78</v>
      </c>
    </row>
    <row r="61" spans="1:29" s="1" customFormat="1" x14ac:dyDescent="0.2">
      <c r="A61" s="58"/>
      <c r="B61" s="39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9">
        <v>23.22</v>
      </c>
      <c r="M61" s="60"/>
      <c r="N61" s="61">
        <v>975</v>
      </c>
      <c r="AB61" s="37"/>
      <c r="AC61" s="3" t="s">
        <v>83</v>
      </c>
    </row>
    <row r="62" spans="1:29" s="1" customFormat="1" x14ac:dyDescent="0.2">
      <c r="A62" s="58"/>
      <c r="B62" s="39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9">
        <v>302.98</v>
      </c>
      <c r="M62" s="60"/>
      <c r="N62" s="61">
        <v>3163</v>
      </c>
      <c r="AB62" s="37"/>
      <c r="AC62" s="3" t="s">
        <v>84</v>
      </c>
    </row>
    <row r="63" spans="1:29" s="1" customFormat="1" x14ac:dyDescent="0.2">
      <c r="A63" s="58"/>
      <c r="B63" s="39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59">
        <v>30</v>
      </c>
      <c r="M63" s="60"/>
      <c r="N63" s="61">
        <v>1260</v>
      </c>
      <c r="AB63" s="37"/>
      <c r="AC63" s="3" t="s">
        <v>85</v>
      </c>
    </row>
    <row r="64" spans="1:29" s="1" customFormat="1" x14ac:dyDescent="0.2">
      <c r="A64" s="58"/>
      <c r="B64" s="39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59">
        <v>54.82</v>
      </c>
      <c r="M64" s="60"/>
      <c r="N64" s="61">
        <v>2302</v>
      </c>
      <c r="AB64" s="37"/>
      <c r="AC64" s="3" t="s">
        <v>86</v>
      </c>
    </row>
    <row r="65" spans="1:32" x14ac:dyDescent="0.2">
      <c r="A65" s="58"/>
      <c r="B65" s="39"/>
      <c r="C65" s="69" t="s">
        <v>87</v>
      </c>
      <c r="D65" s="69"/>
      <c r="E65" s="69"/>
      <c r="F65" s="69"/>
      <c r="G65" s="69"/>
      <c r="H65" s="69"/>
      <c r="I65" s="69"/>
      <c r="J65" s="69"/>
      <c r="K65" s="69"/>
      <c r="L65" s="59">
        <v>31.93</v>
      </c>
      <c r="M65" s="60"/>
      <c r="N65" s="61">
        <v>1341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87</v>
      </c>
      <c r="AD65" s="1"/>
      <c r="AE65" s="1"/>
      <c r="AF65" s="1"/>
    </row>
    <row r="66" spans="1:32" x14ac:dyDescent="0.2">
      <c r="A66" s="58"/>
      <c r="B66" s="39"/>
      <c r="C66" s="69" t="s">
        <v>88</v>
      </c>
      <c r="D66" s="69"/>
      <c r="E66" s="69"/>
      <c r="F66" s="69"/>
      <c r="G66" s="69"/>
      <c r="H66" s="69"/>
      <c r="I66" s="69"/>
      <c r="J66" s="69"/>
      <c r="K66" s="69"/>
      <c r="L66" s="59">
        <v>53.22</v>
      </c>
      <c r="M66" s="60"/>
      <c r="N66" s="61">
        <v>2235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3" t="s">
        <v>88</v>
      </c>
      <c r="AD66" s="1"/>
      <c r="AE66" s="1"/>
      <c r="AF66" s="1"/>
    </row>
    <row r="67" spans="1:32" x14ac:dyDescent="0.2">
      <c r="A67" s="58"/>
      <c r="B67" s="39"/>
      <c r="C67" s="69" t="s">
        <v>89</v>
      </c>
      <c r="D67" s="69"/>
      <c r="E67" s="69"/>
      <c r="F67" s="69"/>
      <c r="G67" s="69"/>
      <c r="H67" s="69"/>
      <c r="I67" s="69"/>
      <c r="J67" s="69"/>
      <c r="K67" s="69"/>
      <c r="L67" s="59">
        <v>54.82</v>
      </c>
      <c r="M67" s="60"/>
      <c r="N67" s="61">
        <v>2302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7"/>
      <c r="AC67" s="3" t="s">
        <v>89</v>
      </c>
      <c r="AD67" s="1"/>
      <c r="AE67" s="1"/>
      <c r="AF67" s="1"/>
    </row>
    <row r="68" spans="1:32" x14ac:dyDescent="0.2">
      <c r="A68" s="58"/>
      <c r="B68" s="39"/>
      <c r="C68" s="69" t="s">
        <v>90</v>
      </c>
      <c r="D68" s="69"/>
      <c r="E68" s="69"/>
      <c r="F68" s="69"/>
      <c r="G68" s="69"/>
      <c r="H68" s="69"/>
      <c r="I68" s="69"/>
      <c r="J68" s="69"/>
      <c r="K68" s="69"/>
      <c r="L68" s="59">
        <v>31.93</v>
      </c>
      <c r="M68" s="60"/>
      <c r="N68" s="61">
        <v>1341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7"/>
      <c r="AC68" s="3" t="s">
        <v>90</v>
      </c>
      <c r="AD68" s="1"/>
      <c r="AE68" s="1"/>
      <c r="AF68" s="1"/>
    </row>
    <row r="69" spans="1:32" x14ac:dyDescent="0.2">
      <c r="A69" s="58"/>
      <c r="B69" s="39"/>
      <c r="C69" s="69" t="s">
        <v>91</v>
      </c>
      <c r="D69" s="69"/>
      <c r="E69" s="69"/>
      <c r="F69" s="69"/>
      <c r="G69" s="69"/>
      <c r="H69" s="69"/>
      <c r="I69" s="69"/>
      <c r="J69" s="69"/>
      <c r="K69" s="69"/>
      <c r="L69" s="59">
        <f>331.88/12.21</f>
        <v>27.18099918099918</v>
      </c>
      <c r="M69" s="60"/>
      <c r="N69" s="61">
        <v>332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7"/>
      <c r="AC69" s="3" t="s">
        <v>91</v>
      </c>
      <c r="AD69" s="1"/>
      <c r="AE69" s="1"/>
      <c r="AF69" s="1"/>
    </row>
    <row r="70" spans="1:32" x14ac:dyDescent="0.2">
      <c r="A70" s="58"/>
      <c r="B70" s="39"/>
      <c r="C70" s="69" t="s">
        <v>92</v>
      </c>
      <c r="D70" s="69"/>
      <c r="E70" s="69"/>
      <c r="F70" s="69"/>
      <c r="G70" s="69"/>
      <c r="H70" s="69"/>
      <c r="I70" s="69"/>
      <c r="J70" s="69"/>
      <c r="K70" s="69"/>
      <c r="L70" s="59">
        <v>22.67</v>
      </c>
      <c r="M70" s="60"/>
      <c r="N70" s="61">
        <v>427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7"/>
      <c r="AC70" s="3" t="s">
        <v>92</v>
      </c>
      <c r="AD70" s="1"/>
      <c r="AE70" s="1"/>
      <c r="AF70" s="1"/>
    </row>
    <row r="71" spans="1:32" x14ac:dyDescent="0.2">
      <c r="A71" s="58"/>
      <c r="B71" s="49"/>
      <c r="C71" s="85" t="s">
        <v>93</v>
      </c>
      <c r="D71" s="85"/>
      <c r="E71" s="85"/>
      <c r="F71" s="85"/>
      <c r="G71" s="85"/>
      <c r="H71" s="85"/>
      <c r="I71" s="85"/>
      <c r="J71" s="85"/>
      <c r="K71" s="85"/>
      <c r="L71" s="62">
        <f>L70+L69+L59</f>
        <v>462.80099918099916</v>
      </c>
      <c r="M71" s="62"/>
      <c r="N71" s="62">
        <f t="shared" ref="M71:N71" si="0">N70+N69+N59</f>
        <v>8540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7"/>
      <c r="AC71" s="1"/>
      <c r="AD71" s="37" t="s">
        <v>93</v>
      </c>
      <c r="AE71" s="1"/>
      <c r="AF71" s="1"/>
    </row>
    <row r="72" spans="1:32" x14ac:dyDescent="0.2">
      <c r="A72" s="58"/>
      <c r="B72" s="39"/>
      <c r="C72" s="69" t="s">
        <v>102</v>
      </c>
      <c r="D72" s="69"/>
      <c r="E72" s="69"/>
      <c r="F72" s="69"/>
      <c r="G72" s="69"/>
      <c r="H72" s="69"/>
      <c r="I72" s="69"/>
      <c r="J72" s="69"/>
      <c r="K72" s="69"/>
      <c r="L72" s="59">
        <f>L71*5.9/100</f>
        <v>27.305258951678951</v>
      </c>
      <c r="M72" s="59"/>
      <c r="N72" s="59">
        <f t="shared" ref="M72:N72" si="1">N71*5.9/100</f>
        <v>503.86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7"/>
      <c r="AC72" s="3" t="s">
        <v>94</v>
      </c>
      <c r="AD72" s="37"/>
      <c r="AE72" s="1"/>
      <c r="AF72" s="1"/>
    </row>
    <row r="73" spans="1:32" x14ac:dyDescent="0.2">
      <c r="A73" s="58"/>
      <c r="B73" s="49"/>
      <c r="C73" s="85" t="s">
        <v>95</v>
      </c>
      <c r="D73" s="85"/>
      <c r="E73" s="85"/>
      <c r="F73" s="85"/>
      <c r="G73" s="85"/>
      <c r="H73" s="85"/>
      <c r="I73" s="85"/>
      <c r="J73" s="85"/>
      <c r="K73" s="85"/>
      <c r="L73" s="62">
        <f>L71+L72</f>
        <v>490.10625813267814</v>
      </c>
      <c r="M73" s="62"/>
      <c r="N73" s="62">
        <f t="shared" ref="M73:N73" si="2">N71+N72</f>
        <v>9043.86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7"/>
      <c r="AC73" s="1"/>
      <c r="AD73" s="37"/>
      <c r="AE73" s="37" t="s">
        <v>95</v>
      </c>
      <c r="AF73" s="1"/>
    </row>
    <row r="74" spans="1:32" ht="1.5" customHeight="1" x14ac:dyDescent="0.2">
      <c r="A74" s="1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6" t="s">
        <v>96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8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88" t="s">
        <v>98</v>
      </c>
      <c r="D77" s="88"/>
      <c r="E77" s="88"/>
      <c r="F77" s="88"/>
      <c r="G77" s="88"/>
      <c r="H77" s="88"/>
      <c r="I77" s="88"/>
      <c r="J77" s="88"/>
      <c r="K77" s="88"/>
      <c r="L77" s="88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6" t="s">
        <v>99</v>
      </c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8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88" t="s">
        <v>98</v>
      </c>
      <c r="D79" s="88"/>
      <c r="E79" s="88"/>
      <c r="F79" s="88"/>
      <c r="G79" s="88"/>
      <c r="H79" s="88"/>
      <c r="I79" s="88"/>
      <c r="J79" s="88"/>
      <c r="K79" s="88"/>
      <c r="L79" s="8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67"/>
      <c r="C82" s="1"/>
      <c r="D82" s="67"/>
      <c r="E82" s="1"/>
      <c r="F82" s="6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2022-12-15T06:40:57Z</dcterms:modified>
</cp:coreProperties>
</file>